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43 26 01\Compras e Portal FDE\"/>
    </mc:Choice>
  </mc:AlternateContent>
  <xr:revisionPtr revIDLastSave="0" documentId="13_ncr:1_{412C83F7-D6C8-4CEB-9278-87FE1086EC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64" i="1"/>
  <c r="G65" i="1"/>
  <c r="G66" i="1"/>
  <c r="G67" i="1"/>
  <c r="G68" i="1"/>
  <c r="G69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70" i="1" s="1"/>
</calcChain>
</file>

<file path=xl/sharedStrings.xml><?xml version="1.0" encoding="utf-8"?>
<sst xmlns="http://schemas.openxmlformats.org/spreadsheetml/2006/main" count="207" uniqueCount="148">
  <si>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</si>
  <si>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</si>
  <si>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</si>
  <si>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</si>
  <si>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</si>
  <si>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</si>
  <si>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</si>
  <si>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</si>
  <si>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</si>
  <si>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JANEIRO/2026</t>
  </si>
  <si>
    <t xml:space="preserve">PC - 70/00143/26/01 - SEI - FDE-SEI - 229.00002052/2026-57 - SIASG - 90054 </t>
  </si>
  <si>
    <t xml:space="preserve">EE ALVARO SIMOES  - SÃO PAULO/SÃO MIGUEL / SP - </t>
  </si>
  <si>
    <t>01.02.004</t>
  </si>
  <si>
    <t>TRANSPORTE POR CAMINHAO                                            M3X</t>
  </si>
  <si>
    <t>KM</t>
  </si>
  <si>
    <t>01.08.044</t>
  </si>
  <si>
    <t>FORNEC E INST DE DHP EM FUROS DE 100MM C/TUBO PVC 1 1/2 INCL TXS INST</t>
  </si>
  <si>
    <t>M</t>
  </si>
  <si>
    <t>02.50.001</t>
  </si>
  <si>
    <t>DEMOLIÇÃO DE CONCRETO SIMPLES (MANUAL)</t>
  </si>
  <si>
    <t>M3</t>
  </si>
  <si>
    <t>03.01.003</t>
  </si>
  <si>
    <t>FORMAS CURVAS PLASTIFICADA PARA CONCRETO APARENTE</t>
  </si>
  <si>
    <t>M2</t>
  </si>
  <si>
    <t>03.02.002</t>
  </si>
  <si>
    <t>ACO CA 50 (A OU B) FYK= 500 M PA</t>
  </si>
  <si>
    <t>KG</t>
  </si>
  <si>
    <t>03.02.003</t>
  </si>
  <si>
    <t>ACO CA 60 (A OU B) FYK= 600 M PA</t>
  </si>
  <si>
    <t>03.03.016</t>
  </si>
  <si>
    <t>CONCRETO DOSADO E LANCADO FCK=25 MPA</t>
  </si>
  <si>
    <t>03.04.016</t>
  </si>
  <si>
    <t xml:space="preserve">FORNECIMENTO E MONTAGEM DE ESTRUTURA METALICA COM AÇO RESISTENTE A CORROSAO (ASTM A709/A588)			  			</t>
  </si>
  <si>
    <t>04.50.001</t>
  </si>
  <si>
    <t>DEMOLIÇÃO DE ALVENARIAS EM GERAL E ELEMENTOS VAZADOS,INCL REVESTIMENTOS</t>
  </si>
  <si>
    <t>06.03.039</t>
  </si>
  <si>
    <t>TELA DE PROTEÇÃO CONTRA NIDIFICACAO DE PASSAROS</t>
  </si>
  <si>
    <t>07.03.148</t>
  </si>
  <si>
    <t xml:space="preserve">TELHA GALVALUME / ACO GALV ACABAMENTO.NATURAL TRAPEZ H=100MM .E=0,80MM     </t>
  </si>
  <si>
    <t>07.60.061</t>
  </si>
  <si>
    <t>RETIRADA DE TELHAS OND DE FIBRO-CIM/PLAST OU ALUM/PLANA PRE FAB - S/REAPROV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</si>
  <si>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</si>
  <si>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</si>
  <si>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</si>
  <si>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</si>
  <si>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UN</t>
  </si>
  <si>
    <t>08.82.055</t>
  </si>
  <si>
    <t>LIMPEZA SIMPLES EM CALHAS METALICAS</t>
  </si>
  <si>
    <t>08.82.061</t>
  </si>
  <si>
    <t>SOLDA E REBITAGEM EM CALHAS DE CHAPA GALVANIZADA</t>
  </si>
  <si>
    <t>15.04.080</t>
  </si>
  <si>
    <t>PINTURA  DE QUADRAS ESP-LINHAS DEMARCATORIAS (600M2)</t>
  </si>
  <si>
    <t>15.04.082</t>
  </si>
  <si>
    <t>TINTA LATEX PARA PISO</t>
  </si>
  <si>
    <t>15.50.030</t>
  </si>
  <si>
    <t xml:space="preserve">REMOCAO DE PINTURA EM ESTRUTURA METALICA COM LIXAMENTO        </t>
  </si>
  <si>
    <t>15.80.043</t>
  </si>
  <si>
    <t>TINTA LATEX ECONOMICA INCLUSIVE PREPARO E RETOQUE DE MASSA NIVELADORA</t>
  </si>
  <si>
    <t>15.80.070</t>
  </si>
  <si>
    <t>GALVANIZACAO A FRIO - PINTURA P/ ESTRUTURAS - CONSERVACAO</t>
  </si>
  <si>
    <t>15.80.072</t>
  </si>
  <si>
    <t>PRIMER P/ GALVANIZADOS (GALVIT/SIMILAR) - ESTRUTURAS - CONSERVACAO</t>
  </si>
  <si>
    <t>16.05.032</t>
  </si>
  <si>
    <t>CA-22 CANALETA DE AGUAS PLUVIAIS EM CONCRETO (30CM)</t>
  </si>
  <si>
    <t>16.05.038</t>
  </si>
  <si>
    <t>CANALETA DE CONCRETO 1/2 CANA DN 50CM P/ AGUAS PLUVIAIS</t>
  </si>
  <si>
    <t>16.05.048</t>
  </si>
  <si>
    <t>TC-11 TAMPA DE CONCRETO PRE-MOLDADA PERF. P/ CANALETA L=35CM</t>
  </si>
  <si>
    <t>16.05.075</t>
  </si>
  <si>
    <t>CA-10 CAIXA DE AREIA 50X50 CM PARA AGUAS PLUVIAIS</t>
  </si>
  <si>
    <t>16.06.045</t>
  </si>
  <si>
    <t>LOCAÇÃO MENSAL CONTAINER DE 6M C/1 V.SANIT. 1 LAVABO E 1 PONTO P/CHUVEIRO,INCLUSIVE SUPORTE AR COND.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</si>
  <si>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</si>
  <si>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</si>
  <si>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</si>
  <si>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</si>
  <si>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</si>
  <si>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</si>
  <si>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</si>
  <si>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</si>
  <si>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16.13.001</t>
  </si>
  <si>
    <t>ESCAVACAO MANUAL - PROFUNDIDADE ATE 1.80 M</t>
  </si>
  <si>
    <t>16.13.007</t>
  </si>
  <si>
    <t>ESCORAMENTO PONTALETADO</t>
  </si>
  <si>
    <t>16.13.010</t>
  </si>
  <si>
    <t>APILOAMENTO PARA SIMPLES REGULARIZACAO</t>
  </si>
  <si>
    <t>16.13.015</t>
  </si>
  <si>
    <t>REATERRO INTERNO APILOADO</t>
  </si>
  <si>
    <t>16.13.025</t>
  </si>
  <si>
    <t>LASTRO DE CONCRETO - 5CM</t>
  </si>
  <si>
    <t>16.13.026</t>
  </si>
  <si>
    <t>LASTRO DE PEDRA BRITADA - 5CM</t>
  </si>
  <si>
    <t>16.14.006</t>
  </si>
  <si>
    <t>FORMAS DE MADEIRA MACICA</t>
  </si>
  <si>
    <t>16.14.013</t>
  </si>
  <si>
    <t>TELA ARMADURA (MALHA ACO CA 60 FYK = 600 M PA)</t>
  </si>
  <si>
    <t>16.14.038</t>
  </si>
  <si>
    <t>16.14.099</t>
  </si>
  <si>
    <t>SERVICOS EM CONCRETO ARMADO - MUROS DE ARRIMO</t>
  </si>
  <si>
    <t>MV</t>
  </si>
  <si>
    <t>16.15.099</t>
  </si>
  <si>
    <t>OUTROS SERVICOS - MUROS DE ARRIMO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</si>
  <si>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</si>
  <si>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</si>
  <si>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</si>
  <si>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</si>
  <si>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16.35.003</t>
  </si>
  <si>
    <t>ESCARIFICACAO COM DISCO DE DESBASTE ATE 0,5CM DE PROFUNDIDADE</t>
  </si>
  <si>
    <t>16.35.007</t>
  </si>
  <si>
    <t>LIXAMENTO ELETRICO DE ARMADURA C/ESCOVA CIRCULAR</t>
  </si>
  <si>
    <t>16.35.008</t>
  </si>
  <si>
    <t>ESCOVAMENTO MANUAL</t>
  </si>
  <si>
    <t>16.35.014</t>
  </si>
  <si>
    <t>LIMPEZA DO SUBSTRATO COM APLICACAO DE JATO DE AGUA FRIA</t>
  </si>
  <si>
    <t>16.35.019</t>
  </si>
  <si>
    <t>LIMPEZA DO SUBSTRATO, COM JATO DE AR COMPRIMIDO</t>
  </si>
  <si>
    <t>16.35.022</t>
  </si>
  <si>
    <t>PREPARACAO DO SUBSTRATO POR APICOAMENTO MANUAL DA SUPERFICIE</t>
  </si>
  <si>
    <t>16.39.001</t>
  </si>
  <si>
    <t>REPAROS PROFUNDOS COM GRAUTE BASE CIMENTO (3,0&lt;ESP&lt;5,0CM)</t>
  </si>
  <si>
    <t>16.39.004</t>
  </si>
  <si>
    <t>FORMAS PARA REPAROS PROFUNDOS (ESP&gt;3,0CM)</t>
  </si>
  <si>
    <t>16.43.010</t>
  </si>
  <si>
    <t>FUROS EM CONCRETO COM D=3/8 E PROFUNDIDADE 5CM</t>
  </si>
  <si>
    <t>16.43.020</t>
  </si>
  <si>
    <t>TAXA DE MOBILIZAÇÃO EQUIP. FUROS EM CONCRETO</t>
  </si>
  <si>
    <t>16.47.002</t>
  </si>
  <si>
    <t>PREPARACAO DE PONTE DE ADERENCIA COM ADESIVO BASE EPOXI</t>
  </si>
  <si>
    <t>16.48.001</t>
  </si>
  <si>
    <t>LIXAMENTO MANUAL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</si>
  <si>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</si>
  <si>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</si>
  <si>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</si>
  <si>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</si>
  <si>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</si>
  <si>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</si>
  <si>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16.80.006</t>
  </si>
  <si>
    <t>FERRO TRABALHADO (GRADIL)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</si>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</sst>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70"/>
  <sheetViews>
    <sheetView tabSelected="1" topLeftCell="A2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126</v>
      </c>
      <c r="E5" s="16">
        <v>2.4700000000000002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150</v>
      </c>
      <c r="E6" s="10">
        <v>352.3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0.56000000000000005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23</v>
      </c>
      <c r="D8" s="10">
        <v>23.04</v>
      </c>
      <c r="E8" s="10">
        <v>250.12</v>
      </c>
      <c r="F8" s="21"/>
      <c r="G8" s="17">
        <f t="shared" si="0"/>
        <v>0</v>
      </c>
    </row>
    <row r="9" spans="1:7" x14ac:dyDescent="0.25">
      <c r="A9" s="7" t="s">
        <v>24</v>
      </c>
      <c r="B9" s="8" t="s">
        <v>25</v>
      </c>
      <c r="C9" s="9" t="s">
        <v>26</v>
      </c>
      <c r="D9" s="10">
        <v>183.74</v>
      </c>
      <c r="E9" s="10">
        <v>15.59</v>
      </c>
      <c r="F9" s="21"/>
      <c r="G9" s="17">
        <f t="shared" si="0"/>
        <v>0</v>
      </c>
    </row>
    <row r="10" spans="1:7" x14ac:dyDescent="0.25">
      <c r="A10" s="7" t="s">
        <v>27</v>
      </c>
      <c r="B10" s="8" t="s">
        <v>28</v>
      </c>
      <c r="C10" s="9" t="s">
        <v>26</v>
      </c>
      <c r="D10" s="10">
        <v>63.5</v>
      </c>
      <c r="E10" s="10">
        <v>16.420000000000002</v>
      </c>
      <c r="F10" s="21"/>
      <c r="G10" s="17">
        <f t="shared" si="0"/>
        <v>0</v>
      </c>
    </row>
    <row r="11" spans="1:7" x14ac:dyDescent="0.25">
      <c r="A11" s="7" t="s">
        <v>29</v>
      </c>
      <c r="B11" s="8" t="s">
        <v>30</v>
      </c>
      <c r="C11" s="9" t="s">
        <v>20</v>
      </c>
      <c r="D11" s="10">
        <v>13.82</v>
      </c>
      <c r="E11" s="10">
        <v>718.2</v>
      </c>
      <c r="F11" s="21"/>
      <c r="G11" s="17">
        <f t="shared" si="0"/>
        <v>0</v>
      </c>
    </row>
    <row r="12" spans="1:7" x14ac:dyDescent="0.25">
      <c r="A12" s="7" t="s">
        <v>31</v>
      </c>
      <c r="B12" s="8" t="s">
        <v>32</v>
      </c>
      <c r="C12" s="9" t="s">
        <v>26</v>
      </c>
      <c r="D12" s="10">
        <v>350</v>
      </c>
      <c r="E12" s="10">
        <v>35.75</v>
      </c>
      <c r="F12" s="21"/>
      <c r="G12" s="17">
        <f t="shared" si="0"/>
        <v>0</v>
      </c>
    </row>
    <row r="13" spans="1:7" x14ac:dyDescent="0.25">
      <c r="A13" s="7" t="s">
        <v>33</v>
      </c>
      <c r="B13" s="8" t="s">
        <v>34</v>
      </c>
      <c r="C13" s="9" t="s">
        <v>20</v>
      </c>
      <c r="D13" s="10">
        <v>6.58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23</v>
      </c>
      <c r="D14" s="10">
        <v>660</v>
      </c>
      <c r="E14" s="10">
        <v>81.45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23</v>
      </c>
      <c r="D15" s="10">
        <v>66</v>
      </c>
      <c r="E15" s="10">
        <v>270.47000000000003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23</v>
      </c>
      <c r="D16" s="10">
        <v>66</v>
      </c>
      <c r="E16" s="10">
        <v>7.88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17</v>
      </c>
      <c r="D17" s="10">
        <v>12</v>
      </c>
      <c r="E17" s="10">
        <v>118.55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45</v>
      </c>
      <c r="D18" s="10">
        <v>4</v>
      </c>
      <c r="E18" s="10">
        <v>109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17</v>
      </c>
      <c r="D19" s="10">
        <v>60</v>
      </c>
      <c r="E19" s="10">
        <v>5.0999999999999996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17</v>
      </c>
      <c r="D20" s="10">
        <v>30</v>
      </c>
      <c r="E20" s="10">
        <v>120.63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45</v>
      </c>
      <c r="D21" s="10">
        <v>1</v>
      </c>
      <c r="E21" s="10">
        <v>1851.33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23</v>
      </c>
      <c r="D22" s="10">
        <v>720</v>
      </c>
      <c r="E22" s="10">
        <v>37.200000000000003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23</v>
      </c>
      <c r="D23" s="10">
        <v>720</v>
      </c>
      <c r="E23" s="10">
        <v>33.81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23</v>
      </c>
      <c r="D24" s="10">
        <v>320</v>
      </c>
      <c r="E24" s="10">
        <v>21.29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23</v>
      </c>
      <c r="D25" s="10">
        <v>720</v>
      </c>
      <c r="E25" s="10">
        <v>54.66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23</v>
      </c>
      <c r="D26" s="10">
        <v>720</v>
      </c>
      <c r="E26" s="10">
        <v>17.350000000000001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17</v>
      </c>
      <c r="D27" s="10">
        <v>20</v>
      </c>
      <c r="E27" s="10">
        <v>226.92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17</v>
      </c>
      <c r="D28" s="10">
        <v>27</v>
      </c>
      <c r="E28" s="10">
        <v>146.16999999999999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17</v>
      </c>
      <c r="D29" s="10">
        <v>20</v>
      </c>
      <c r="E29" s="10">
        <v>230.15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45</v>
      </c>
      <c r="D30" s="10">
        <v>4</v>
      </c>
      <c r="E30" s="10">
        <v>541.5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23</v>
      </c>
      <c r="D31" s="10">
        <v>12</v>
      </c>
      <c r="E31" s="10">
        <v>110.02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17</v>
      </c>
      <c r="D32" s="10">
        <v>20</v>
      </c>
      <c r="E32" s="10">
        <v>129.41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17</v>
      </c>
      <c r="D33" s="10">
        <v>150</v>
      </c>
      <c r="E33" s="10">
        <v>34.74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23</v>
      </c>
      <c r="D34" s="10">
        <v>72</v>
      </c>
      <c r="E34" s="10">
        <v>5.25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23</v>
      </c>
      <c r="D35" s="10">
        <v>12</v>
      </c>
      <c r="E35" s="10">
        <v>529.35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20</v>
      </c>
      <c r="D36" s="10">
        <v>11.2</v>
      </c>
      <c r="E36" s="10">
        <v>109.87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23</v>
      </c>
      <c r="D37" s="10">
        <v>50</v>
      </c>
      <c r="E37" s="10">
        <v>115.46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23</v>
      </c>
      <c r="D38" s="10">
        <v>9.8000000000000007</v>
      </c>
      <c r="E38" s="10">
        <v>10.98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20</v>
      </c>
      <c r="D39" s="10">
        <v>8.0500000000000007</v>
      </c>
      <c r="E39" s="10">
        <v>96.14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23</v>
      </c>
      <c r="D40" s="10">
        <v>9.8000000000000007</v>
      </c>
      <c r="E40" s="10">
        <v>54.24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23</v>
      </c>
      <c r="D41" s="10">
        <v>9.8000000000000007</v>
      </c>
      <c r="E41" s="10">
        <v>14.6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23</v>
      </c>
      <c r="D42" s="10">
        <v>50.4</v>
      </c>
      <c r="E42" s="10">
        <v>159.22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26</v>
      </c>
      <c r="D43" s="10">
        <v>788</v>
      </c>
      <c r="E43" s="10">
        <v>12.1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30</v>
      </c>
      <c r="C44" s="9" t="s">
        <v>20</v>
      </c>
      <c r="D44" s="10">
        <v>3</v>
      </c>
      <c r="E44" s="10">
        <v>718.2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99</v>
      </c>
      <c r="D45" s="10">
        <v>120.39</v>
      </c>
      <c r="E45" s="10">
        <v>710.02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99</v>
      </c>
      <c r="D46" s="10">
        <v>442.59</v>
      </c>
      <c r="E46" s="10">
        <v>710.02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17</v>
      </c>
      <c r="D47" s="10">
        <v>30</v>
      </c>
      <c r="E47" s="10">
        <v>7.24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23</v>
      </c>
      <c r="D48" s="10">
        <v>12</v>
      </c>
      <c r="E48" s="10">
        <v>274.69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23</v>
      </c>
      <c r="D49" s="10">
        <v>12</v>
      </c>
      <c r="E49" s="10">
        <v>38.75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17</v>
      </c>
      <c r="D50" s="10">
        <v>30</v>
      </c>
      <c r="E50" s="10">
        <v>7.85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23</v>
      </c>
      <c r="D51" s="10">
        <v>12</v>
      </c>
      <c r="E51" s="10">
        <v>10.82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23</v>
      </c>
      <c r="D52" s="10">
        <v>690</v>
      </c>
      <c r="E52" s="10">
        <v>14.38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23</v>
      </c>
      <c r="D53" s="10">
        <v>23.04</v>
      </c>
      <c r="E53" s="10">
        <v>12.29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23</v>
      </c>
      <c r="D54" s="10">
        <v>12</v>
      </c>
      <c r="E54" s="10">
        <v>68.67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20</v>
      </c>
      <c r="D55" s="10">
        <v>1.5</v>
      </c>
      <c r="E55" s="10">
        <v>5770.06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23</v>
      </c>
      <c r="D56" s="10">
        <v>12</v>
      </c>
      <c r="E56" s="10">
        <v>457.88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45</v>
      </c>
      <c r="D57" s="10">
        <v>72</v>
      </c>
      <c r="E57" s="10">
        <v>7.66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45</v>
      </c>
      <c r="D58" s="10">
        <v>1</v>
      </c>
      <c r="E58" s="10">
        <v>463.23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23</v>
      </c>
      <c r="D59" s="10">
        <v>23.04</v>
      </c>
      <c r="E59" s="10">
        <v>124.56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23</v>
      </c>
      <c r="D60" s="10">
        <v>600</v>
      </c>
      <c r="E60" s="10">
        <v>15.75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45</v>
      </c>
      <c r="D61" s="10">
        <v>15</v>
      </c>
      <c r="E61" s="10">
        <v>35.71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23</v>
      </c>
      <c r="D62" s="10">
        <v>30</v>
      </c>
      <c r="E62" s="10">
        <v>3.03</v>
      </c>
      <c r="F62" s="21"/>
      <c r="G62" s="17">
        <f t="shared" si="0"/>
        <v>0</v>
      </c>
    </row>
    <row r="63" spans="1:7" x14ac:dyDescent="0.25">
      <c r="A63" s="7" t="s">
        <v>134</v>
      </c>
      <c r="B63" s="8" t="s">
        <v>135</v>
      </c>
      <c r="C63" s="9" t="s">
        <v>20</v>
      </c>
      <c r="D63" s="10">
        <v>10</v>
      </c>
      <c r="E63" s="10">
        <v>357.1</v>
      </c>
      <c r="F63" s="21"/>
      <c r="G63" s="17">
        <f t="shared" si="0"/>
        <v>0</v>
      </c>
    </row>
    <row r="64" spans="1:7" x14ac:dyDescent="0.25">
      <c r="A64" s="7" t="s">
        <v>136</v>
      </c>
      <c r="B64" s="8" t="s">
        <v>137</v>
      </c>
      <c r="C64" s="9" t="s">
        <v>26</v>
      </c>
      <c r="D64" s="10">
        <v>70</v>
      </c>
      <c r="E64" s="10">
        <v>53.72</v>
      </c>
      <c r="F64" s="21"/>
      <c r="G64" s="17">
        <f t="shared" si="0"/>
        <v>0</v>
      </c>
    </row>
    <row r="65" spans="1:7" x14ac:dyDescent="0.25">
      <c r="A65" s="7" t="s">
        <v>138</v>
      </c>
      <c r="B65" s="8" t="s">
        <v>139</v>
      </c>
      <c r="C65" s="9" t="s">
        <v>23</v>
      </c>
      <c r="D65" s="10">
        <v>100</v>
      </c>
      <c r="E65" s="10">
        <v>73.25</v>
      </c>
      <c r="F65" s="21"/>
      <c r="G65" s="17">
        <f t="shared" si="0"/>
        <v>0</v>
      </c>
    </row>
    <row r="66" spans="1:7" x14ac:dyDescent="0.25">
      <c r="A66" s="7" t="s">
        <v>140</v>
      </c>
      <c r="B66" s="8" t="s">
        <v>141</v>
      </c>
      <c r="C66" s="9" t="s">
        <v>23</v>
      </c>
      <c r="D66" s="10">
        <v>100</v>
      </c>
      <c r="E66" s="10">
        <v>25.03</v>
      </c>
      <c r="F66" s="21"/>
      <c r="G66" s="17">
        <f t="shared" si="0"/>
        <v>0</v>
      </c>
    </row>
    <row r="67" spans="1:7" x14ac:dyDescent="0.25">
      <c r="A67" s="7" t="s">
        <v>142</v>
      </c>
      <c r="B67" s="8" t="s">
        <v>143</v>
      </c>
      <c r="C67" s="9" t="s">
        <v>23</v>
      </c>
      <c r="D67" s="10">
        <v>100</v>
      </c>
      <c r="E67" s="10">
        <v>3.71</v>
      </c>
      <c r="F67" s="21"/>
      <c r="G67" s="17">
        <f t="shared" si="0"/>
        <v>0</v>
      </c>
    </row>
    <row r="68" spans="1:7" x14ac:dyDescent="0.25">
      <c r="A68" s="7" t="s">
        <v>144</v>
      </c>
      <c r="B68" s="8" t="s">
        <v>145</v>
      </c>
      <c r="C68" s="9" t="s">
        <v>23</v>
      </c>
      <c r="D68" s="10">
        <v>100</v>
      </c>
      <c r="E68" s="10">
        <v>16.3</v>
      </c>
      <c r="F68" s="21"/>
      <c r="G68" s="17">
        <f t="shared" si="0"/>
        <v>0</v>
      </c>
    </row>
    <row r="69" spans="1:7" x14ac:dyDescent="0.25">
      <c r="A69" s="7" t="s">
        <v>146</v>
      </c>
      <c r="B69" s="8" t="s">
        <v>147</v>
      </c>
      <c r="C69" s="9" t="s">
        <v>45</v>
      </c>
      <c r="D69" s="10">
        <v>15</v>
      </c>
      <c r="E69" s="10">
        <v>932.84</v>
      </c>
      <c r="F69" s="21"/>
      <c r="G69" s="17">
        <f t="shared" ref="G69" si="1">TRUNC(F69*D69,2)</f>
        <v>0</v>
      </c>
    </row>
    <row r="70" spans="1:7" x14ac:dyDescent="0.25">
      <c r="A70" s="7"/>
      <c r="B70" s="8"/>
      <c r="C70" s="9"/>
      <c r="D70" s="10"/>
      <c r="E70" s="10"/>
      <c r="F70" s="11" t="s">
        <v>8</v>
      </c>
      <c r="G70" s="12">
        <f>SUM(G5:G69)</f>
        <v>0</v>
      </c>
    </row>
  </sheetData>
  <sheetProtection algorithmName="SHA-512" hashValue="KYW4Q0nS8BQvfXNUpiF9duacVEjNiiAHnEOn2bfWXoOGNjCXcl1zew7FxKk/PuyWEhFd3qstyqg+ehtDoJnutw==" saltValue="yfwz3TrTR/6+YxqdMTeaOQ==" spinCount="100000" sheet="1" objects="1" scenarios="1"/>
  <conditionalFormatting sqref="F5:F6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2026-03-25T17:56:21Z</dcterms:modified>
</cp:coreProperties>
</file>